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Z:\KAB318\МОНИТОРИНГИ\МОНИТОРИНГ ОТКРЫТОСТИ БЮДЖЕТНЫХ ДАННЫХ\МОНИТОРИНГИ по ОТЧЕТУ об исполнении бюджета\Мониторинг открытости по отчету за 2025 год\"/>
    </mc:Choice>
  </mc:AlternateContent>
  <xr:revisionPtr revIDLastSave="0" documentId="13_ncr:1_{5DE364F9-43E7-471A-9784-45204DEF57BE}" xr6:coauthVersionLast="47" xr6:coauthVersionMax="47" xr10:uidLastSave="{00000000-0000-0000-0000-000000000000}"/>
  <bookViews>
    <workbookView xWindow="11850" yWindow="390" windowWidth="16305" windowHeight="14970" tabRatio="496" xr2:uid="{00000000-000D-0000-FFFF-FFFF00000000}"/>
  </bookViews>
  <sheets>
    <sheet name="РПР" sheetId="5" r:id="rId1"/>
  </sheets>
  <definedNames>
    <definedName name="_xlnm.Print_Titles" localSheetId="0">РПР!$3:$3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5" l="1"/>
  <c r="F12" i="5"/>
  <c r="F6" i="5" l="1"/>
  <c r="D14" i="5" l="1"/>
  <c r="E14" i="5"/>
  <c r="C14" i="5"/>
  <c r="F16" i="5"/>
  <c r="G29" i="5" l="1"/>
  <c r="G7" i="5" l="1"/>
  <c r="G8" i="5"/>
  <c r="F18" i="5" l="1"/>
  <c r="G18" i="5"/>
  <c r="G10" i="5"/>
  <c r="G9" i="5"/>
  <c r="F11" i="5"/>
  <c r="F13" i="5"/>
  <c r="F10" i="5"/>
  <c r="G12" i="5" l="1"/>
  <c r="F8" i="5" l="1"/>
  <c r="F32" i="5" l="1"/>
  <c r="D43" i="5" l="1"/>
  <c r="E43" i="5"/>
  <c r="C43" i="5"/>
  <c r="F46" i="5"/>
  <c r="G46" i="5"/>
  <c r="F5" i="5"/>
  <c r="G5" i="5"/>
  <c r="G6" i="5"/>
  <c r="F7" i="5"/>
  <c r="F9" i="5"/>
  <c r="G11" i="5"/>
  <c r="G13" i="5"/>
  <c r="D4" i="5"/>
  <c r="E4" i="5"/>
  <c r="C4" i="5"/>
  <c r="F15" i="5" l="1"/>
  <c r="G15" i="5"/>
  <c r="F19" i="5"/>
  <c r="G19" i="5"/>
  <c r="F20" i="5"/>
  <c r="G20" i="5"/>
  <c r="F21" i="5"/>
  <c r="G21" i="5"/>
  <c r="F22" i="5"/>
  <c r="G22" i="5"/>
  <c r="F24" i="5"/>
  <c r="G24" i="5"/>
  <c r="F25" i="5"/>
  <c r="G25" i="5"/>
  <c r="F26" i="5"/>
  <c r="G26" i="5"/>
  <c r="F27" i="5"/>
  <c r="G27" i="5"/>
  <c r="F29" i="5"/>
  <c r="F31" i="5"/>
  <c r="G31" i="5"/>
  <c r="G32" i="5"/>
  <c r="F33" i="5"/>
  <c r="G33" i="5"/>
  <c r="F34" i="5"/>
  <c r="G34" i="5"/>
  <c r="F35" i="5"/>
  <c r="G35" i="5"/>
  <c r="F37" i="5"/>
  <c r="G37" i="5"/>
  <c r="F38" i="5"/>
  <c r="G38" i="5"/>
  <c r="F40" i="5"/>
  <c r="G40" i="5"/>
  <c r="F41" i="5"/>
  <c r="G41" i="5"/>
  <c r="F42" i="5"/>
  <c r="G42" i="5"/>
  <c r="F44" i="5"/>
  <c r="G44" i="5"/>
  <c r="F45" i="5"/>
  <c r="G45" i="5"/>
  <c r="F48" i="5"/>
  <c r="G48" i="5"/>
  <c r="F50" i="5"/>
  <c r="G50" i="5"/>
  <c r="C28" i="5" l="1"/>
  <c r="E28" i="5"/>
  <c r="D28" i="5"/>
  <c r="F28" i="5" l="1"/>
  <c r="G28" i="5"/>
  <c r="D49" i="5"/>
  <c r="E49" i="5"/>
  <c r="G49" i="5" l="1"/>
  <c r="G4" i="5"/>
  <c r="E47" i="5"/>
  <c r="D47" i="5"/>
  <c r="C47" i="5"/>
  <c r="G47" i="5" l="1"/>
  <c r="F47" i="5"/>
  <c r="C49" i="5"/>
  <c r="F49" i="5" s="1"/>
  <c r="E39" i="5"/>
  <c r="D39" i="5"/>
  <c r="C39" i="5"/>
  <c r="E36" i="5"/>
  <c r="D36" i="5"/>
  <c r="C36" i="5"/>
  <c r="E30" i="5"/>
  <c r="D30" i="5"/>
  <c r="C30" i="5"/>
  <c r="E23" i="5"/>
  <c r="D23" i="5"/>
  <c r="C23" i="5"/>
  <c r="E17" i="5"/>
  <c r="D17" i="5"/>
  <c r="C17" i="5"/>
  <c r="F4" i="5"/>
  <c r="C51" i="5" l="1"/>
  <c r="D51" i="5"/>
  <c r="E51" i="5"/>
  <c r="F39" i="5"/>
  <c r="G39" i="5"/>
  <c r="F36" i="5"/>
  <c r="G30" i="5"/>
  <c r="F23" i="5"/>
  <c r="F17" i="5"/>
  <c r="G17" i="5"/>
  <c r="F14" i="5"/>
  <c r="G23" i="5"/>
  <c r="G43" i="5"/>
  <c r="F30" i="5"/>
  <c r="G14" i="5"/>
  <c r="G36" i="5"/>
  <c r="F43" i="5"/>
  <c r="G51" i="5" l="1"/>
  <c r="F51" i="5"/>
</calcChain>
</file>

<file path=xl/sharedStrings.xml><?xml version="1.0" encoding="utf-8"?>
<sst xmlns="http://schemas.openxmlformats.org/spreadsheetml/2006/main" count="135" uniqueCount="135">
  <si>
    <t>тыс.руб.</t>
  </si>
  <si>
    <t>Наименование</t>
  </si>
  <si>
    <t>РПР</t>
  </si>
  <si>
    <t>Исполнено</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</si>
  <si>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</si>
  <si>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</si>
  <si>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</si>
  <si>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</si>
  <si>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</si>
  <si>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</si>
  <si>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 xml:space="preserve"> Обеспечение проведения выборов и референдумов</t>
  </si>
  <si>
    <t>Резервные фонды</t>
  </si>
  <si>
    <t>Другие общегосударственные вопросы</t>
  </si>
  <si>
    <t>Национальная безопасность и правоохранительная деятельность</t>
  </si>
  <si>
    <t>Защита населения и территории от последствий чрезвычайных ситуаций природного и техногенного характера, гражданская оборона</t>
  </si>
  <si>
    <t>Национальная экономика</t>
  </si>
  <si>
    <t>Сельское хозяйство и рыболовство</t>
  </si>
  <si>
    <t>Водное хозяйство</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</si>
  <si>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</si>
  <si>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</si>
  <si>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</si>
  <si>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</si>
  <si>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</si>
  <si>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</si>
  <si>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 xml:space="preserve">Другие вопросы  в области жилищно-коммунального хозяйства </t>
  </si>
  <si>
    <t>Образование</t>
  </si>
  <si>
    <t>Дошкольное образование</t>
  </si>
  <si>
    <t>Общее образование</t>
  </si>
  <si>
    <t>Дополнительное образование детей</t>
  </si>
  <si>
    <t>Другие вопросы в области образования</t>
  </si>
  <si>
    <t>Культура, кинематография</t>
  </si>
  <si>
    <t xml:space="preserve">Культура </t>
  </si>
  <si>
    <t>Другие вопросы  в области культуры, кинематографии</t>
  </si>
  <si>
    <t>Социальная политика</t>
  </si>
  <si>
    <t>Пенсионное обеспечение</t>
  </si>
  <si>
    <t>Социальное обеспечение населения</t>
  </si>
  <si>
    <t>Охрана семьи  и детства</t>
  </si>
  <si>
    <t>Физическая культура и спорт</t>
  </si>
  <si>
    <t xml:space="preserve">Физическая культура </t>
  </si>
  <si>
    <t>Массовый спорт</t>
  </si>
  <si>
    <t>Средства массовой информации</t>
  </si>
  <si>
    <t>Телевидение и радиовещание</t>
  </si>
  <si>
    <t>Обслуживание государственного и муниципального долга</t>
  </si>
  <si>
    <t>Обслуживание государственного внутреннего и муниципального долга</t>
  </si>
  <si>
    <t>ВСЕГО РАСХОДОВ</t>
  </si>
  <si>
    <t>ПРОФИЦИТ БЮДЖЕТА (со знаком "плюс")                                              ДЕФИЦИТ БЮДЖЕТА (со знаком "минус")</t>
  </si>
  <si>
    <t>0100</t>
  </si>
  <si>
    <t>0102</t>
  </si>
  <si>
    <t>0103</t>
  </si>
  <si>
    <t xml:space="preserve">0104      </t>
  </si>
  <si>
    <t>0105</t>
  </si>
  <si>
    <t>0106</t>
  </si>
  <si>
    <t>0107</t>
  </si>
  <si>
    <t>0111</t>
  </si>
  <si>
    <t>0113</t>
  </si>
  <si>
    <t>0300</t>
  </si>
  <si>
    <t>0400</t>
  </si>
  <si>
    <t>0405</t>
  </si>
  <si>
    <t>0406</t>
  </si>
  <si>
    <t>0408</t>
  </si>
  <si>
    <t>0409</t>
  </si>
  <si>
    <t>0412</t>
  </si>
  <si>
    <t>0500</t>
  </si>
  <si>
    <t>0501</t>
  </si>
  <si>
    <t>0502</t>
  </si>
  <si>
    <t>0503</t>
  </si>
  <si>
    <t>0505</t>
  </si>
  <si>
    <t>0700</t>
  </si>
  <si>
    <t>0701</t>
  </si>
  <si>
    <t>0702</t>
  </si>
  <si>
    <t>0703</t>
  </si>
  <si>
    <t>0707</t>
  </si>
  <si>
    <t>0709</t>
  </si>
  <si>
    <t>0800</t>
  </si>
  <si>
    <t>0801</t>
  </si>
  <si>
    <t>0804</t>
  </si>
  <si>
    <t>1000</t>
  </si>
  <si>
    <t>1001</t>
  </si>
  <si>
    <t>1003</t>
  </si>
  <si>
    <t>1004</t>
  </si>
  <si>
    <t>1100</t>
  </si>
  <si>
    <t>1101</t>
  </si>
  <si>
    <t>1102</t>
  </si>
  <si>
    <t>1200</t>
  </si>
  <si>
    <t>1201</t>
  </si>
  <si>
    <t>1300</t>
  </si>
  <si>
    <t>1301</t>
  </si>
  <si>
    <t>9800</t>
  </si>
  <si>
    <t>Первоначальный план</t>
  </si>
  <si>
    <t xml:space="preserve">Процент исполнения к первоначальному плану </t>
  </si>
  <si>
    <t>Пояснения различий между первоначально утвержденными показателями расходов и  их фактическими значениями (5 и более процентов)</t>
  </si>
  <si>
    <t>0310</t>
  </si>
  <si>
    <t>Охрана окружающей среды</t>
  </si>
  <si>
    <t>Другие вопросы в области охраны окружающей среды</t>
  </si>
  <si>
    <t>0600</t>
  </si>
  <si>
    <t>0605</t>
  </si>
  <si>
    <t>1103</t>
  </si>
  <si>
    <t>Спорт высших достижений</t>
  </si>
  <si>
    <t>Дорожное хозяйство (дорожные фонды)</t>
  </si>
  <si>
    <t>Прикладные научные исследования в области общегосударственных вопросов</t>
  </si>
  <si>
    <t>0112</t>
  </si>
  <si>
    <t xml:space="preserve">Уточненный план </t>
  </si>
  <si>
    <t xml:space="preserve">Молодежная политика </t>
  </si>
  <si>
    <t>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2025 год</t>
  </si>
  <si>
    <t>Другие вопросы в области национальной безопасности и правоохранительной деятельности</t>
  </si>
  <si>
    <t>0314</t>
  </si>
  <si>
    <t>Увеличение БА на индексацию ФОТ с 01.01.2025 на 6%;</t>
  </si>
  <si>
    <t>Уменьшение мбт по выплатам  гражданам для улучшения жилищных условий, приобретения земельного участка для индивидуального жилищного строительства, для ведения садоводства, а также вследствие снижения количества обращений</t>
  </si>
  <si>
    <t>Увеличение БА на текущую деятельность МУ СОК "Юность", МАУ ДО "СШЦБИ"</t>
  </si>
  <si>
    <t xml:space="preserve"> Увеличение БА на  обустройство площадки пляжного футбола на 5-6 участке набережной р. Амур и строительство спортивных плоскостных сооружений в районе ул. Театральная – Краснофлотская </t>
  </si>
  <si>
    <t>Увеличение БА на проведение ремонтных работ МАОУ «СШ № 3  Благовещенска;</t>
  </si>
  <si>
    <t xml:space="preserve"> Перемещение БА на субсидия на финансовое обеспечение уставной деятельности автономной некоммерческой организации «Агентство мониторинговых исследований города Благовещенска» (рпр 0113)</t>
  </si>
  <si>
    <t>Увеличение БА на капитальный ремонт спального корпуса, ДОЛ им. Ю.А. Гагарина , концессию Горпарка</t>
  </si>
  <si>
    <t>Уменьшение МБТ</t>
  </si>
  <si>
    <t>Увеличение БА на индексацию ФОТ с 01.01.2025 на 6%, ежегодный членский взнос Союз Финансистов, командировочные расходы</t>
  </si>
  <si>
    <t>Увеличение БА на охране территории городского пляжа в ночное время (с 20.00 до 10.00)</t>
  </si>
  <si>
    <t>Увеличение БА на создание условий для предоставления транспортных услуг населению (такси) и субсидии транспортным предприятиям</t>
  </si>
  <si>
    <t>Уменьшение расходов на подготовку документации по планировке территории</t>
  </si>
  <si>
    <t>Увеличение МБТ на ремонт жилых помещений ветеранов Великой Отечественной войны, увеличение БА на выплату возмещения за изымаемые жилые помещения, исполнение обязательств по уплате взносов на капитальный ремонт общего имущества</t>
  </si>
  <si>
    <t>Увеличение МБТ на  модернизацию комм. инфраструктуры,  расходы, строительство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на расходы, связанные с организацией ЕТО теплоснабжения в ценовых зонах теплоснабжения, на перевод объектов жилищно-коммунальной инфраструктуры на потребление природного газа;
увеличение БА на содержание газовой котельной в Северном планировочном районе, на стройконтроль объекта «Реконструкция тепловых сетей в 800 кв", на разработку проектов по капремонту сетей водоснабжения, водоотведения, теплоснабжения</t>
  </si>
  <si>
    <t xml:space="preserve">Увеличение БА на возврата средств субсидии в областной бюджет (Трибуна Холл) в связи с невыполнением условий предоставления, на обеспечение деятельности ГУКС, </t>
  </si>
  <si>
    <t xml:space="preserve">Увеличение МБТ на благоустройство территорий дошкольных организаций, на обеспечение госгарантий реализации прав образования, на предоставление сертификатов на детей, посещающих частные организации, на обеспечение деятельности групп продленного дня, на организацию бесплатного горячего питания обучающихся;
увеличение БА на текущие расходы и ремонты ДОУ </t>
  </si>
  <si>
    <t xml:space="preserve">Увеличение МБТ на реализацию программы  "Регион для молодых"
Увеличение БА на софин-е программы комплексного развития молодежной политики в субъектах Российской Федерации «Регион для молодых», текущую деятельность МАУ «Центр «Продвижение», МАУ "Молодежный креативный Мультицентр" </t>
  </si>
  <si>
    <t xml:space="preserve">Увеличение БА на уборку несанкционированных свалок, неиспользованный остаток переходит на следующий год как целевые средства на природоохранные мероприятия </t>
  </si>
  <si>
    <t xml:space="preserve">Увеличение БА на орнитологические исследования </t>
  </si>
  <si>
    <t>Увеличение БА на приобретение системы информирования населения в рамках АПК «Безопасный город», развитие АПКа «Безопасный город, оснащение 2-х постов спасателей на 5-6 участках набережной р. Амур, тушение лесных пожаров</t>
  </si>
  <si>
    <t xml:space="preserve">Процент исполнения от уточнённого плана </t>
  </si>
  <si>
    <t>Увеличение МБТ, увеличение БА на индексацию ФОТ с 01.01.2025 на 6%, командировочные расходы, проведение  мероприятий  II Всероссийского муниципального форума «Малая Родина – сила России» в г. Благовещенске  10-12.04.2025, приобретение лицензий на программное обеспечение «Кайтен», изготовление полиграфической продукции</t>
  </si>
  <si>
    <t>Уменьшение МБТ на осуществление деятельности по обращению с животными без владельцев</t>
  </si>
  <si>
    <t>Увеличение МБТ на осуществление дорожной деятельности, увеличение  БА на приобретение спецтехники для содержания УДС, на обустройство парковки п. Аэропорт, на разработку, актуализацию проектов и схем организации дорожного движения;</t>
  </si>
  <si>
    <t>Увеличение БА на приобретение и установку скалодрома шк № 16, на поездку хора «Детство» в г. Ярославль для участия в конкурсе «Хоровой Ярославль-2025», на приобретение компьютеров, наборов  квадрокоптеров (лицей № 6, школы №№ 10,12,16,17,27), на выполнение Указов Президента по зарплате учреждений допобразования сферы "Культура"</t>
  </si>
  <si>
    <t>Увеличение БА на индексацию ФОТ с 01.01.2025 на 6%  и увеличением штатной численности МУ ЦБ УО, на частичную оплату стоимости путевок для детей, на поставку блок-модуля «Туалет» МАОУ ДО «ЦЭВД г. Благовещенска", на проведение торжественной церемонии чествования выпускников общеобразовательных учреждений</t>
  </si>
  <si>
    <t>Увеличение БА на ремонт площади Победы, на обновление зеленой зоны города, программ на софинанс-е программ формирования современной городской среды (победители), на благоустройство дворовых территорий МКД, на содержание и уборку  общественных территорий, на благоустройство «Военно-мемориального участка на кладбище 17 км Новотроицкое ш., на благоустройство территории военного госпиталя по ул. Ленина, 172/4,  поддержку административного центра</t>
  </si>
  <si>
    <t>Уменьшение БА на экономияю расходов по вакантным должностм Благовещенской городской Думы</t>
  </si>
  <si>
    <t xml:space="preserve">Уменьшение БА и расходов в связи с непривлечением коммерческого кредита 300 млн. рублей.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</si>
</sst>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0"/>
      <name val="Arial Cyr"/>
      <charset val="204"/>
    </font>
    <font>
      <sz val="11"/>
      <name val="Calibri"/>
      <family val="2"/>
      <charset val="204"/>
      <scheme val="minor"/>
    </font>
    <font>
      <sz val="11"/>
      <name val="Times New Roman"/>
      <family val="1"/>
      <charset val="204"/>
    </font>
    <font>
      <sz val="12"/>
      <color theme="1"/>
      <name val="Times New Roman"/>
      <family val="2"/>
      <charset val="204"/>
    </font>
    <font>
      <sz val="10"/>
      <name val="Arial"/>
      <family val="2"/>
      <charset val="204"/>
    </font>
    <font>
      <b/>
      <sz val="12"/>
      <color theme="1"/>
      <name val="Times New Roman"/>
      <family val="1"/>
      <charset val="204"/>
    </font>
    <font>
      <b/>
      <sz val="12"/>
      <name val="Times New Roman"/>
      <family val="1"/>
      <charset val="204"/>
    </font>
    <font>
      <b/>
      <sz val="12"/>
      <color indexed="8"/>
      <name val="Times New Roman"/>
      <family val="1"/>
      <charset val="204"/>
    </font>
    <font>
      <sz val="11"/>
      <name val="Times New Roman"/>
      <family val="1"/>
    </font>
    <font>
      <sz val="12"/>
      <name val="Times New Roman"/>
      <family val="1"/>
      <charset val="204"/>
    </font>
    <font>
      <b/>
      <sz val="12.5"/>
      <name val="Times New Roman"/>
      <family val="1"/>
      <charset val="204"/>
    </font>
    <font>
      <b/>
      <sz val="10"/>
      <name val="Times New Roman"/>
      <family val="1"/>
    </font>
    <font>
      <b/>
      <sz val="11"/>
      <name val="Times New Roman"/>
      <family val="1"/>
      <charset val="204"/>
    </font>
    <font>
      <sz val="8"/>
      <name val="Calibri"/>
      <family val="2"/>
      <charset val="204"/>
      <scheme val="minor"/>
    </font>
    <font>
      <sz val="11"/>
      <color indexed="8"/>
      <name val="Times New Roman"/>
      <family val="1"/>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s>
  <cellStyleXfs count="9">
    <xf numFmtId="0" fontId="0" fillId="0" borderId="0"/>
    <xf numFmtId="0" fontId="3" fillId="0" borderId="0"/>
    <xf numFmtId="0" fontId="1" fillId="0" borderId="0"/>
    <xf numFmtId="0" fontId="3" fillId="0" borderId="0"/>
    <xf numFmtId="0" fontId="6" fillId="0" borderId="0"/>
    <xf numFmtId="0" fontId="7" fillId="0" borderId="0"/>
    <xf numFmtId="0" fontId="7" fillId="0" borderId="0"/>
    <xf numFmtId="0" fontId="6" fillId="0" borderId="0"/>
    <xf numFmtId="0" fontId="7" fillId="0" borderId="0"/>
  </cellStyleXfs>
  <cellXfs count="45">
    <xf numFmtId="0" fontId="0" fillId="0" borderId="0" xfId="0"/>
    <xf numFmtId="0" fontId="2" fillId="0" borderId="0" xfId="0" applyFont="1" applyAlignment="1">
      <alignment vertical="center" wrapText="1"/>
    </xf>
    <xf numFmtId="0" fontId="2" fillId="0" borderId="0" xfId="0" applyFont="1"/>
    <xf numFmtId="0" fontId="4" fillId="0" borderId="0" xfId="0" applyFont="1"/>
    <xf numFmtId="164" fontId="4" fillId="0" borderId="0" xfId="0" applyNumberFormat="1" applyFont="1" applyAlignment="1">
      <alignment horizontal="right"/>
    </xf>
    <xf numFmtId="1" fontId="5" fillId="0" borderId="1"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0" fontId="4" fillId="0" borderId="0" xfId="0" applyFont="1" applyAlignment="1">
      <alignment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9" fillId="0" borderId="1" xfId="3" applyFont="1" applyBorder="1" applyAlignment="1">
      <alignment vertical="top" wrapText="1"/>
    </xf>
    <xf numFmtId="164" fontId="10" fillId="0" borderId="1" xfId="3" applyNumberFormat="1" applyFont="1" applyBorder="1" applyAlignment="1">
      <alignment horizontal="center" vertical="center" wrapText="1"/>
    </xf>
    <xf numFmtId="0" fontId="11" fillId="0" borderId="1" xfId="3" applyFont="1" applyBorder="1" applyAlignment="1">
      <alignment vertical="top" wrapText="1"/>
    </xf>
    <xf numFmtId="0" fontId="5" fillId="0" borderId="1" xfId="3" applyFont="1" applyBorder="1" applyAlignment="1">
      <alignment vertical="top" wrapText="1"/>
    </xf>
    <xf numFmtId="164" fontId="9" fillId="0" borderId="1" xfId="3" applyNumberFormat="1" applyFont="1" applyBorder="1" applyAlignment="1">
      <alignment horizontal="center" vertical="center" wrapText="1"/>
    </xf>
    <xf numFmtId="164" fontId="5" fillId="0" borderId="1" xfId="3" applyNumberFormat="1" applyFont="1" applyBorder="1" applyAlignment="1">
      <alignment horizontal="center" vertical="center"/>
    </xf>
    <xf numFmtId="0" fontId="12" fillId="0" borderId="1" xfId="3" applyFont="1" applyBorder="1" applyAlignment="1">
      <alignment vertical="top" wrapText="1"/>
    </xf>
    <xf numFmtId="0" fontId="13" fillId="0" borderId="1" xfId="3" applyFont="1" applyBorder="1" applyAlignment="1">
      <alignment vertical="top" wrapText="1"/>
    </xf>
    <xf numFmtId="49" fontId="9" fillId="0" borderId="1" xfId="3" applyNumberFormat="1" applyFont="1" applyBorder="1" applyAlignment="1">
      <alignment horizontal="left" vertical="top" wrapText="1"/>
    </xf>
    <xf numFmtId="164" fontId="9" fillId="0" borderId="1" xfId="3" applyNumberFormat="1" applyFont="1" applyBorder="1" applyAlignment="1">
      <alignment horizontal="right" vertical="center" wrapText="1"/>
    </xf>
    <xf numFmtId="49" fontId="14" fillId="0" borderId="1" xfId="3" applyNumberFormat="1" applyFont="1" applyBorder="1" applyAlignment="1">
      <alignment horizontal="left" vertical="top" wrapText="1"/>
    </xf>
    <xf numFmtId="49" fontId="9" fillId="0" borderId="1" xfId="3" applyNumberFormat="1" applyFont="1" applyBorder="1" applyAlignment="1">
      <alignment horizontal="center" vertical="center" wrapText="1"/>
    </xf>
    <xf numFmtId="49" fontId="5" fillId="0" borderId="1" xfId="3" applyNumberFormat="1" applyFont="1" applyBorder="1" applyAlignment="1">
      <alignment horizontal="center" vertical="center" wrapText="1"/>
    </xf>
    <xf numFmtId="49" fontId="12" fillId="0" borderId="1" xfId="3" applyNumberFormat="1" applyFont="1" applyBorder="1" applyAlignment="1">
      <alignment horizontal="center" vertical="center" wrapText="1"/>
    </xf>
    <xf numFmtId="0" fontId="2" fillId="0" borderId="1" xfId="0" applyFont="1" applyBorder="1" applyAlignment="1">
      <alignment horizontal="center" vertical="center" wrapText="1"/>
    </xf>
    <xf numFmtId="164" fontId="15" fillId="0" borderId="5" xfId="3" applyNumberFormat="1" applyFont="1" applyBorder="1" applyAlignment="1">
      <alignment horizontal="center" vertical="center"/>
    </xf>
    <xf numFmtId="164" fontId="4" fillId="0" borderId="0" xfId="0" applyNumberFormat="1" applyFont="1"/>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horizontal="center" vertical="center" wrapText="1"/>
    </xf>
    <xf numFmtId="164" fontId="15" fillId="0" borderId="1" xfId="3" applyNumberFormat="1" applyFont="1" applyBorder="1" applyAlignment="1">
      <alignment horizontal="center" vertical="center"/>
    </xf>
    <xf numFmtId="164" fontId="12" fillId="0" borderId="5" xfId="6" applyNumberFormat="1" applyFont="1" applyBorder="1" applyAlignment="1">
      <alignment horizontal="center" vertical="center"/>
    </xf>
    <xf numFmtId="1" fontId="5" fillId="0" borderId="0" xfId="1" applyNumberFormat="1" applyFont="1" applyAlignment="1">
      <alignment vertical="top" wrapText="1"/>
    </xf>
    <xf numFmtId="0" fontId="17" fillId="0" borderId="6" xfId="7" applyFont="1" applyBorder="1" applyAlignment="1">
      <alignment vertical="top" wrapText="1"/>
    </xf>
    <xf numFmtId="164" fontId="12" fillId="0" borderId="7" xfId="6" applyNumberFormat="1" applyFont="1" applyBorder="1" applyAlignment="1">
      <alignment horizontal="center" vertical="center"/>
    </xf>
    <xf numFmtId="3" fontId="12" fillId="0" borderId="1" xfId="8" applyNumberFormat="1" applyFont="1" applyBorder="1" applyAlignment="1" applyProtection="1">
      <alignment horizontal="left" vertical="center" wrapText="1"/>
      <protection locked="0"/>
    </xf>
    <xf numFmtId="164" fontId="5" fillId="0" borderId="1" xfId="6" applyNumberFormat="1" applyFont="1" applyBorder="1" applyAlignment="1">
      <alignment horizontal="center" vertical="center"/>
    </xf>
    <xf numFmtId="164" fontId="18" fillId="0" borderId="1" xfId="3"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vertical="top" wrapText="1"/>
    </xf>
    <xf numFmtId="0" fontId="2" fillId="2" borderId="1" xfId="0" applyFont="1" applyFill="1" applyBorder="1" applyAlignment="1">
      <alignment vertical="center" wrapText="1"/>
    </xf>
    <xf numFmtId="0" fontId="8" fillId="0" borderId="0" xfId="0" applyFont="1" applyAlignment="1">
      <alignment horizontal="center" wrapText="1"/>
    </xf>
    <xf numFmtId="164" fontId="2" fillId="0" borderId="2" xfId="0" applyNumberFormat="1" applyFont="1" applyBorder="1" applyAlignment="1">
      <alignment horizontal="right"/>
    </xf>
  </cellXfs>
  <cellStyles count="9">
    <cellStyle name="Обычный" xfId="0" builtinId="0"/>
    <cellStyle name="Обычный 2" xfId="3" xr:uid="{00000000-0005-0000-0000-000001000000}"/>
    <cellStyle name="Обычный 2 3" xfId="6" xr:uid="{00000000-0005-0000-0000-000002000000}"/>
    <cellStyle name="Обычный 2 4" xfId="8" xr:uid="{00000000-0005-0000-0000-000003000000}"/>
    <cellStyle name="Обычный 3" xfId="1" xr:uid="{00000000-0005-0000-0000-000004000000}"/>
    <cellStyle name="Обычный 3 3" xfId="7" xr:uid="{00000000-0005-0000-0000-000005000000}"/>
    <cellStyle name="Обычный 4" xfId="2" xr:uid="{00000000-0005-0000-0000-000006000000}"/>
    <cellStyle name="Обычный 5" xfId="4" xr:uid="{00000000-0005-0000-0000-000007000000}"/>
    <cellStyle name="Обычный 6" xfId="5"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tabSelected="1" zoomScale="90" zoomScaleNormal="90" workbookViewId="0">
      <pane xSplit="2" ySplit="3" topLeftCell="C41" activePane="bottomRight" state="frozen"/>
      <selection pane="topRight" activeCell="C1" sqref="C1"/>
      <selection pane="bottomLeft" activeCell="A4" sqref="A4"/>
      <selection pane="bottomRight" activeCell="F58" sqref="F58"/>
    </sheetView>
  </sheetViews>
  <sheetFormatPr defaultColWidth="9.140625" defaultRowHeight="15" x14ac:dyDescent="0.25"/>
  <cols>
    <col min="1" max="1" width="40" style="7" customWidth="1"/>
    <col min="2" max="2" width="8" style="40" customWidth="1"/>
    <col min="3" max="3" width="13.5703125" style="4" customWidth="1"/>
    <col min="4" max="4" width="13.5703125" style="3" customWidth="1"/>
    <col min="5" max="5" width="12.85546875" style="3" customWidth="1"/>
    <col min="6" max="6" width="12.5703125" style="3" customWidth="1"/>
    <col min="7" max="7" width="12.42578125" style="3" customWidth="1"/>
    <col min="8" max="8" width="56" style="1" customWidth="1"/>
    <col min="9" max="9" width="12.85546875" style="3" customWidth="1"/>
    <col min="10" max="16384" width="9.140625" style="3"/>
  </cols>
  <sheetData>
    <row r="1" spans="1:8" s="2" customFormat="1" ht="35.25" customHeight="1" x14ac:dyDescent="0.25">
      <c r="A1" s="43" t="s">
        <v>103</v>
      </c>
      <c r="B1" s="43"/>
      <c r="C1" s="43"/>
      <c r="D1" s="43"/>
      <c r="E1" s="43"/>
      <c r="F1" s="43"/>
      <c r="G1" s="43"/>
      <c r="H1" s="43"/>
    </row>
    <row r="2" spans="1:8" s="2" customFormat="1" ht="12.75" x14ac:dyDescent="0.2">
      <c r="A2" s="1"/>
      <c r="B2" s="39"/>
      <c r="F2" s="44" t="s">
        <v>0</v>
      </c>
      <c r="G2" s="44"/>
      <c r="H2" s="44"/>
    </row>
    <row r="3" spans="1:8" s="2" customFormat="1" ht="63.75" x14ac:dyDescent="0.2">
      <c r="A3" s="5" t="s">
        <v>1</v>
      </c>
      <c r="B3" s="6" t="s">
        <v>2</v>
      </c>
      <c r="C3" s="8" t="s">
        <v>88</v>
      </c>
      <c r="D3" s="9" t="s">
        <v>101</v>
      </c>
      <c r="E3" s="9" t="s">
        <v>3</v>
      </c>
      <c r="F3" s="24" t="s">
        <v>89</v>
      </c>
      <c r="G3" s="30" t="s">
        <v>126</v>
      </c>
      <c r="H3" s="24" t="s">
        <v>90</v>
      </c>
    </row>
    <row r="4" spans="1:8" ht="15.75" x14ac:dyDescent="0.25">
      <c r="A4" s="10" t="s">
        <v>4</v>
      </c>
      <c r="B4" s="21" t="s">
        <v>46</v>
      </c>
      <c r="C4" s="25">
        <f>SUM(C5:C13)</f>
        <v>1053799.9000000001</v>
      </c>
      <c r="D4" s="25">
        <f>SUM(D5:D13)</f>
        <v>1220788.3999999999</v>
      </c>
      <c r="E4" s="25">
        <f>SUM(E5:E13)</f>
        <v>1177608.2</v>
      </c>
      <c r="F4" s="11">
        <f>IFERROR(E4/C4*100,0)</f>
        <v>111.74874850529022</v>
      </c>
      <c r="G4" s="11">
        <f>IFERROR(E4/D4*100,0)</f>
        <v>96.462925106431229</v>
      </c>
      <c r="H4" s="28"/>
    </row>
    <row r="5" spans="1:8" ht="45" x14ac:dyDescent="0.25">
      <c r="A5" s="12" t="s">
        <v>5</v>
      </c>
      <c r="B5" s="22" t="s">
        <v>47</v>
      </c>
      <c r="C5" s="35">
        <v>3872.4</v>
      </c>
      <c r="D5" s="37">
        <v>4954.3</v>
      </c>
      <c r="E5" s="37">
        <v>4935.2</v>
      </c>
      <c r="F5" s="15">
        <f>IFERROR(E5/C5*100,0)</f>
        <v>127.44551182729056</v>
      </c>
      <c r="G5" s="15">
        <f>IFERROR(E5/D5*100,0)</f>
        <v>99.614476313505435</v>
      </c>
      <c r="H5" s="27" t="s">
        <v>106</v>
      </c>
    </row>
    <row r="6" spans="1:8" ht="65.25" customHeight="1" x14ac:dyDescent="0.25">
      <c r="A6" s="12" t="s">
        <v>6</v>
      </c>
      <c r="B6" s="22" t="s">
        <v>48</v>
      </c>
      <c r="C6" s="35">
        <v>52205</v>
      </c>
      <c r="D6" s="37">
        <v>42463.199999999997</v>
      </c>
      <c r="E6" s="37">
        <v>41886.300000000003</v>
      </c>
      <c r="F6" s="38">
        <f>IFERROR(E6/C6*100,0)</f>
        <v>80.234268748204201</v>
      </c>
      <c r="G6" s="15">
        <f t="shared" ref="G6" si="0">IFERROR(E6/D6*100,0)</f>
        <v>98.641411857796882</v>
      </c>
      <c r="H6" s="27" t="s">
        <v>133</v>
      </c>
    </row>
    <row r="7" spans="1:8" ht="76.5" x14ac:dyDescent="0.25">
      <c r="A7" s="12" t="s">
        <v>7</v>
      </c>
      <c r="B7" s="22" t="s">
        <v>49</v>
      </c>
      <c r="C7" s="35">
        <v>388471.3</v>
      </c>
      <c r="D7" s="37">
        <v>487552.6</v>
      </c>
      <c r="E7" s="37">
        <v>485859.1</v>
      </c>
      <c r="F7" s="38">
        <f t="shared" ref="F7:F13" si="1">IFERROR(E7/C7*100,0)</f>
        <v>125.06949676848713</v>
      </c>
      <c r="G7" s="15">
        <f>IFERROR(E7/D7*100,0)</f>
        <v>99.652652862480878</v>
      </c>
      <c r="H7" s="27" t="s">
        <v>127</v>
      </c>
    </row>
    <row r="8" spans="1:8" ht="15.75" x14ac:dyDescent="0.25">
      <c r="A8" s="12" t="s">
        <v>8</v>
      </c>
      <c r="B8" s="22" t="s">
        <v>50</v>
      </c>
      <c r="C8" s="35">
        <v>30.2</v>
      </c>
      <c r="D8" s="37">
        <v>17.7</v>
      </c>
      <c r="E8" s="37">
        <v>17.7</v>
      </c>
      <c r="F8" s="38">
        <f>IFERROR(E8/C8*100,0)</f>
        <v>58.609271523178805</v>
      </c>
      <c r="G8" s="15">
        <f>IFERROR(E8/D8*100,0)</f>
        <v>100</v>
      </c>
      <c r="H8" s="27" t="s">
        <v>113</v>
      </c>
    </row>
    <row r="9" spans="1:8" ht="60" x14ac:dyDescent="0.25">
      <c r="A9" s="12" t="s">
        <v>9</v>
      </c>
      <c r="B9" s="22" t="s">
        <v>51</v>
      </c>
      <c r="C9" s="37">
        <v>91824.3</v>
      </c>
      <c r="D9" s="37">
        <v>106237.8</v>
      </c>
      <c r="E9" s="37">
        <v>105748.6</v>
      </c>
      <c r="F9" s="38">
        <f t="shared" si="1"/>
        <v>115.16406877046708</v>
      </c>
      <c r="G9" s="15">
        <f>IFERROR(E9/D9*100,0)</f>
        <v>99.539523597062441</v>
      </c>
      <c r="H9" s="27" t="s">
        <v>114</v>
      </c>
    </row>
    <row r="10" spans="1:8" ht="42" hidden="1" customHeight="1" x14ac:dyDescent="0.25">
      <c r="A10" s="12" t="s">
        <v>10</v>
      </c>
      <c r="B10" s="22" t="s">
        <v>52</v>
      </c>
      <c r="C10" s="37"/>
      <c r="D10" s="37"/>
      <c r="E10" s="37"/>
      <c r="F10" s="38">
        <f t="shared" si="1"/>
        <v>0</v>
      </c>
      <c r="G10" s="15">
        <f>IFERROR(E10/D10*100,0)</f>
        <v>0</v>
      </c>
      <c r="H10" s="27"/>
    </row>
    <row r="11" spans="1:8" ht="15.75" x14ac:dyDescent="0.25">
      <c r="A11" s="13" t="s">
        <v>11</v>
      </c>
      <c r="B11" s="22" t="s">
        <v>53</v>
      </c>
      <c r="C11" s="35">
        <v>123228.4</v>
      </c>
      <c r="D11" s="37">
        <v>32818.699999999997</v>
      </c>
      <c r="E11" s="37">
        <v>0</v>
      </c>
      <c r="F11" s="38">
        <f t="shared" si="1"/>
        <v>0</v>
      </c>
      <c r="G11" s="15">
        <f t="shared" ref="G11:G13" si="2">IFERROR(E11/D11*100,0)</f>
        <v>0</v>
      </c>
      <c r="H11" s="27"/>
    </row>
    <row r="12" spans="1:8" ht="47.25" x14ac:dyDescent="0.25">
      <c r="A12" s="36" t="s">
        <v>99</v>
      </c>
      <c r="B12" s="22" t="s">
        <v>100</v>
      </c>
      <c r="C12" s="35">
        <v>0</v>
      </c>
      <c r="D12" s="37">
        <v>665</v>
      </c>
      <c r="E12" s="37">
        <v>665</v>
      </c>
      <c r="F12" s="38">
        <f>IFERROR(E12/C12*100,0)</f>
        <v>0</v>
      </c>
      <c r="G12" s="15">
        <f t="shared" ref="G12" si="3">IFERROR(E12/D12*100,0)</f>
        <v>100</v>
      </c>
      <c r="H12" s="27" t="s">
        <v>124</v>
      </c>
    </row>
    <row r="13" spans="1:8" ht="15.75" x14ac:dyDescent="0.25">
      <c r="A13" s="12" t="s">
        <v>12</v>
      </c>
      <c r="B13" s="22" t="s">
        <v>54</v>
      </c>
      <c r="C13" s="35">
        <v>394168.30000000005</v>
      </c>
      <c r="D13" s="37">
        <v>546079.1</v>
      </c>
      <c r="E13" s="37">
        <v>538496.30000000005</v>
      </c>
      <c r="F13" s="38">
        <f t="shared" si="1"/>
        <v>136.61583135934575</v>
      </c>
      <c r="G13" s="15">
        <f t="shared" si="2"/>
        <v>98.611409958740424</v>
      </c>
      <c r="H13" s="27"/>
    </row>
    <row r="14" spans="1:8" ht="31.5" x14ac:dyDescent="0.25">
      <c r="A14" s="10" t="s">
        <v>13</v>
      </c>
      <c r="B14" s="21" t="s">
        <v>55</v>
      </c>
      <c r="C14" s="25">
        <f>C15+C16</f>
        <v>175853.3</v>
      </c>
      <c r="D14" s="25">
        <f t="shared" ref="D14:E14" si="4">D15+D16</f>
        <v>202034.8</v>
      </c>
      <c r="E14" s="25">
        <f t="shared" si="4"/>
        <v>201891.20000000001</v>
      </c>
      <c r="F14" s="14">
        <f t="shared" ref="F14:G51" si="5">IFERROR(E14/C14*100,0)</f>
        <v>114.80660300375372</v>
      </c>
      <c r="G14" s="14">
        <f t="shared" ref="G14:G51" si="6">IFERROR(E14/D14*100,0)</f>
        <v>99.928923136014205</v>
      </c>
      <c r="H14" s="27"/>
    </row>
    <row r="15" spans="1:8" ht="60" x14ac:dyDescent="0.25">
      <c r="A15" s="13" t="s">
        <v>14</v>
      </c>
      <c r="B15" s="22" t="s">
        <v>91</v>
      </c>
      <c r="C15" s="32">
        <v>175853.3</v>
      </c>
      <c r="D15" s="37">
        <v>200522.8</v>
      </c>
      <c r="E15" s="37">
        <v>200379.2</v>
      </c>
      <c r="F15" s="38">
        <f t="shared" si="5"/>
        <v>113.94679542550526</v>
      </c>
      <c r="G15" s="15">
        <f t="shared" si="6"/>
        <v>99.928387195870002</v>
      </c>
      <c r="H15" s="27" t="s">
        <v>125</v>
      </c>
    </row>
    <row r="16" spans="1:8" ht="45" x14ac:dyDescent="0.25">
      <c r="A16" s="13" t="s">
        <v>104</v>
      </c>
      <c r="B16" s="22" t="s">
        <v>105</v>
      </c>
      <c r="C16" s="32">
        <v>0</v>
      </c>
      <c r="D16" s="37">
        <v>1512</v>
      </c>
      <c r="E16" s="37">
        <v>1512</v>
      </c>
      <c r="F16" s="38">
        <f t="shared" si="5"/>
        <v>0</v>
      </c>
      <c r="G16" s="38">
        <f t="shared" si="5"/>
        <v>0</v>
      </c>
      <c r="H16" s="27" t="s">
        <v>115</v>
      </c>
    </row>
    <row r="17" spans="1:8" ht="15.75" x14ac:dyDescent="0.25">
      <c r="A17" s="10" t="s">
        <v>15</v>
      </c>
      <c r="B17" s="21" t="s">
        <v>56</v>
      </c>
      <c r="C17" s="25">
        <f>C18+C19+C20+C21+C22</f>
        <v>915682.29999999993</v>
      </c>
      <c r="D17" s="14">
        <f>SUM(D20+D22+D19+D21+D18)</f>
        <v>2500093.3000000003</v>
      </c>
      <c r="E17" s="14">
        <f>SUM(E20+E22+E19+E21+E18)</f>
        <v>1953609.7</v>
      </c>
      <c r="F17" s="14">
        <f t="shared" si="5"/>
        <v>213.35016522652018</v>
      </c>
      <c r="G17" s="14">
        <f t="shared" si="6"/>
        <v>78.141471760273902</v>
      </c>
      <c r="H17" s="27"/>
    </row>
    <row r="18" spans="1:8" ht="39.75" customHeight="1" x14ac:dyDescent="0.25">
      <c r="A18" s="16" t="s">
        <v>16</v>
      </c>
      <c r="B18" s="23" t="s">
        <v>57</v>
      </c>
      <c r="C18" s="35">
        <v>18864.2</v>
      </c>
      <c r="D18" s="37">
        <v>18830.2</v>
      </c>
      <c r="E18" s="37">
        <v>14930.7</v>
      </c>
      <c r="F18" s="38">
        <f>IFERROR(E18/C18*100,0)</f>
        <v>79.14833388110813</v>
      </c>
      <c r="G18" s="15">
        <f>IFERROR(E18/D18*100,0)</f>
        <v>79.291244915083212</v>
      </c>
      <c r="H18" s="27" t="s">
        <v>128</v>
      </c>
    </row>
    <row r="19" spans="1:8" ht="15.75" hidden="1" x14ac:dyDescent="0.25">
      <c r="A19" s="13" t="s">
        <v>17</v>
      </c>
      <c r="B19" s="22" t="s">
        <v>58</v>
      </c>
      <c r="C19" s="35">
        <v>0</v>
      </c>
      <c r="D19" s="37"/>
      <c r="E19" s="37"/>
      <c r="F19" s="38">
        <f t="shared" si="5"/>
        <v>0</v>
      </c>
      <c r="G19" s="15">
        <f t="shared" si="6"/>
        <v>0</v>
      </c>
      <c r="H19" s="27"/>
    </row>
    <row r="20" spans="1:8" ht="36.75" customHeight="1" x14ac:dyDescent="0.25">
      <c r="A20" s="13" t="s">
        <v>18</v>
      </c>
      <c r="B20" s="22" t="s">
        <v>59</v>
      </c>
      <c r="C20" s="35">
        <v>64167.8</v>
      </c>
      <c r="D20" s="37">
        <v>265870.2</v>
      </c>
      <c r="E20" s="37">
        <v>262755.09999999998</v>
      </c>
      <c r="F20" s="38">
        <f t="shared" si="5"/>
        <v>409.48123513662608</v>
      </c>
      <c r="G20" s="15">
        <f t="shared" si="6"/>
        <v>98.828338038636886</v>
      </c>
      <c r="H20" s="27" t="s">
        <v>116</v>
      </c>
    </row>
    <row r="21" spans="1:8" ht="69" customHeight="1" x14ac:dyDescent="0.25">
      <c r="A21" s="34" t="s">
        <v>98</v>
      </c>
      <c r="B21" s="22" t="s">
        <v>60</v>
      </c>
      <c r="C21" s="35">
        <v>798451.39999999991</v>
      </c>
      <c r="D21" s="37">
        <v>2185795.6</v>
      </c>
      <c r="E21" s="37">
        <v>1648933.9</v>
      </c>
      <c r="F21" s="38">
        <f t="shared" si="5"/>
        <v>206.51650181839497</v>
      </c>
      <c r="G21" s="15">
        <f t="shared" si="6"/>
        <v>75.438613747781346</v>
      </c>
      <c r="H21" s="27" t="s">
        <v>129</v>
      </c>
    </row>
    <row r="22" spans="1:8" ht="30" x14ac:dyDescent="0.25">
      <c r="A22" s="12" t="s">
        <v>19</v>
      </c>
      <c r="B22" s="22" t="s">
        <v>61</v>
      </c>
      <c r="C22" s="35">
        <v>34198.9</v>
      </c>
      <c r="D22" s="37">
        <v>29597.3</v>
      </c>
      <c r="E22" s="37">
        <v>26990</v>
      </c>
      <c r="F22" s="38">
        <f t="shared" si="5"/>
        <v>78.920667038998332</v>
      </c>
      <c r="G22" s="15">
        <f t="shared" si="6"/>
        <v>91.19075050764765</v>
      </c>
      <c r="H22" s="27" t="s">
        <v>117</v>
      </c>
    </row>
    <row r="23" spans="1:8" ht="15.75" x14ac:dyDescent="0.25">
      <c r="A23" s="10" t="s">
        <v>20</v>
      </c>
      <c r="B23" s="21" t="s">
        <v>62</v>
      </c>
      <c r="C23" s="25">
        <f>C24+C25+C26+C27</f>
        <v>1427115.9000000001</v>
      </c>
      <c r="D23" s="11">
        <f>SUM(D24+D25+D27+D26)</f>
        <v>5390909.4000000004</v>
      </c>
      <c r="E23" s="11">
        <f>SUM(E24+E25+E27+E26)</f>
        <v>5041626.5</v>
      </c>
      <c r="F23" s="11">
        <f t="shared" si="5"/>
        <v>353.27379507158457</v>
      </c>
      <c r="G23" s="11">
        <f t="shared" si="6"/>
        <v>93.520890927975898</v>
      </c>
      <c r="H23" s="27"/>
    </row>
    <row r="24" spans="1:8" ht="51" x14ac:dyDescent="0.25">
      <c r="A24" s="13" t="s">
        <v>21</v>
      </c>
      <c r="B24" s="22" t="s">
        <v>63</v>
      </c>
      <c r="C24" s="32">
        <v>31430.9</v>
      </c>
      <c r="D24" s="37">
        <v>99550.6</v>
      </c>
      <c r="E24" s="37">
        <v>97249.8</v>
      </c>
      <c r="F24" s="38">
        <f t="shared" si="5"/>
        <v>309.40825747910498</v>
      </c>
      <c r="G24" s="15">
        <f t="shared" si="6"/>
        <v>97.68881352799481</v>
      </c>
      <c r="H24" s="27" t="s">
        <v>118</v>
      </c>
    </row>
    <row r="25" spans="1:8" ht="165.75" x14ac:dyDescent="0.25">
      <c r="A25" s="13" t="s">
        <v>22</v>
      </c>
      <c r="B25" s="22" t="s">
        <v>64</v>
      </c>
      <c r="C25" s="32">
        <v>630649.9</v>
      </c>
      <c r="D25" s="37">
        <v>3321668.2</v>
      </c>
      <c r="E25" s="37">
        <v>3108699.6</v>
      </c>
      <c r="F25" s="38">
        <f t="shared" si="5"/>
        <v>492.93587456368425</v>
      </c>
      <c r="G25" s="15">
        <f t="shared" si="6"/>
        <v>93.588504715793107</v>
      </c>
      <c r="H25" s="27" t="s">
        <v>119</v>
      </c>
    </row>
    <row r="26" spans="1:8" ht="101.25" customHeight="1" x14ac:dyDescent="0.25">
      <c r="A26" s="13" t="s">
        <v>23</v>
      </c>
      <c r="B26" s="22" t="s">
        <v>65</v>
      </c>
      <c r="C26" s="32">
        <v>563263.4</v>
      </c>
      <c r="D26" s="37">
        <v>1589666.4</v>
      </c>
      <c r="E26" s="37">
        <v>1456791.1</v>
      </c>
      <c r="F26" s="38">
        <f t="shared" si="5"/>
        <v>258.63407776894434</v>
      </c>
      <c r="G26" s="15">
        <f t="shared" si="6"/>
        <v>91.641309145113723</v>
      </c>
      <c r="H26" s="41" t="s">
        <v>132</v>
      </c>
    </row>
    <row r="27" spans="1:8" ht="38.25" x14ac:dyDescent="0.25">
      <c r="A27" s="13" t="s">
        <v>24</v>
      </c>
      <c r="B27" s="22" t="s">
        <v>66</v>
      </c>
      <c r="C27" s="32">
        <v>201771.7</v>
      </c>
      <c r="D27" s="37">
        <v>380024.2</v>
      </c>
      <c r="E27" s="37">
        <v>378886</v>
      </c>
      <c r="F27" s="38">
        <f t="shared" si="5"/>
        <v>187.77955481368298</v>
      </c>
      <c r="G27" s="15">
        <f t="shared" si="6"/>
        <v>99.700492758092778</v>
      </c>
      <c r="H27" s="27" t="s">
        <v>120</v>
      </c>
    </row>
    <row r="28" spans="1:8" ht="15.75" x14ac:dyDescent="0.25">
      <c r="A28" s="10" t="s">
        <v>92</v>
      </c>
      <c r="B28" s="21" t="s">
        <v>94</v>
      </c>
      <c r="C28" s="31">
        <f>C29</f>
        <v>20582.900000000001</v>
      </c>
      <c r="D28" s="31">
        <f>D29</f>
        <v>74250.5</v>
      </c>
      <c r="E28" s="31">
        <f>E29</f>
        <v>24444.799999999999</v>
      </c>
      <c r="F28" s="31">
        <f t="shared" si="5"/>
        <v>118.76266220989267</v>
      </c>
      <c r="G28" s="31">
        <f t="shared" si="6"/>
        <v>32.922067864862861</v>
      </c>
      <c r="H28" s="27"/>
    </row>
    <row r="29" spans="1:8" ht="38.25" x14ac:dyDescent="0.25">
      <c r="A29" s="13" t="s">
        <v>93</v>
      </c>
      <c r="B29" s="22" t="s">
        <v>95</v>
      </c>
      <c r="C29" s="32">
        <v>20582.900000000001</v>
      </c>
      <c r="D29" s="37">
        <v>74250.5</v>
      </c>
      <c r="E29" s="37">
        <v>24444.799999999999</v>
      </c>
      <c r="F29" s="38">
        <f t="shared" si="5"/>
        <v>118.76266220989267</v>
      </c>
      <c r="G29" s="15">
        <f>IFERROR(E29/D29*100,0)</f>
        <v>32.922067864862861</v>
      </c>
      <c r="H29" s="27" t="s">
        <v>123</v>
      </c>
    </row>
    <row r="30" spans="1:8" ht="15.75" x14ac:dyDescent="0.25">
      <c r="A30" s="10" t="s">
        <v>25</v>
      </c>
      <c r="B30" s="21" t="s">
        <v>67</v>
      </c>
      <c r="C30" s="25">
        <f>C31+C32+C33+C34+C35</f>
        <v>5705295.8999999994</v>
      </c>
      <c r="D30" s="14">
        <f>SUM(D31+D32+D34+D35)+D33</f>
        <v>6064137.4000000004</v>
      </c>
      <c r="E30" s="14">
        <f>SUM(E31+E32+E34+E35)+E33</f>
        <v>6051936.1000000006</v>
      </c>
      <c r="F30" s="14">
        <f t="shared" si="5"/>
        <v>106.07576199509654</v>
      </c>
      <c r="G30" s="14">
        <f t="shared" si="6"/>
        <v>99.798795785860662</v>
      </c>
      <c r="H30" s="27"/>
    </row>
    <row r="31" spans="1:8" ht="89.25" x14ac:dyDescent="0.25">
      <c r="A31" s="13" t="s">
        <v>26</v>
      </c>
      <c r="B31" s="22" t="s">
        <v>68</v>
      </c>
      <c r="C31" s="32">
        <v>1957282.6999999997</v>
      </c>
      <c r="D31" s="37">
        <v>2173459.6</v>
      </c>
      <c r="E31" s="37">
        <v>2172992</v>
      </c>
      <c r="F31" s="15">
        <f t="shared" si="5"/>
        <v>111.02085559740553</v>
      </c>
      <c r="G31" s="15">
        <f t="shared" si="6"/>
        <v>99.978485912505562</v>
      </c>
      <c r="H31" s="27" t="s">
        <v>121</v>
      </c>
    </row>
    <row r="32" spans="1:8" ht="15.75" x14ac:dyDescent="0.25">
      <c r="A32" s="13" t="s">
        <v>27</v>
      </c>
      <c r="B32" s="22" t="s">
        <v>69</v>
      </c>
      <c r="C32" s="32">
        <v>3002720.5999999996</v>
      </c>
      <c r="D32" s="37">
        <v>2922641</v>
      </c>
      <c r="E32" s="37">
        <v>2913092.6</v>
      </c>
      <c r="F32" s="15">
        <f>IFERROR(E32/C32*100,0)</f>
        <v>97.015106900055912</v>
      </c>
      <c r="G32" s="15">
        <f t="shared" si="6"/>
        <v>99.67329548856668</v>
      </c>
      <c r="H32" s="27"/>
    </row>
    <row r="33" spans="1:9" ht="78" customHeight="1" x14ac:dyDescent="0.25">
      <c r="A33" s="13" t="s">
        <v>28</v>
      </c>
      <c r="B33" s="22" t="s">
        <v>70</v>
      </c>
      <c r="C33" s="32">
        <v>480208.69999999995</v>
      </c>
      <c r="D33" s="37">
        <v>526429.69999999995</v>
      </c>
      <c r="E33" s="37">
        <v>525970.19999999995</v>
      </c>
      <c r="F33" s="38">
        <f t="shared" si="5"/>
        <v>109.52950248506535</v>
      </c>
      <c r="G33" s="15">
        <f t="shared" si="6"/>
        <v>99.912713891332487</v>
      </c>
      <c r="H33" s="27" t="s">
        <v>130</v>
      </c>
    </row>
    <row r="34" spans="1:9" ht="76.5" x14ac:dyDescent="0.25">
      <c r="A34" s="13" t="s">
        <v>102</v>
      </c>
      <c r="B34" s="22" t="s">
        <v>71</v>
      </c>
      <c r="C34" s="32">
        <v>41391.5</v>
      </c>
      <c r="D34" s="37">
        <v>198262.9</v>
      </c>
      <c r="E34" s="37">
        <v>198262.9</v>
      </c>
      <c r="F34" s="38">
        <f t="shared" si="5"/>
        <v>478.99423794740466</v>
      </c>
      <c r="G34" s="15">
        <f t="shared" si="6"/>
        <v>100</v>
      </c>
      <c r="H34" s="42" t="s">
        <v>122</v>
      </c>
    </row>
    <row r="35" spans="1:9" ht="76.5" x14ac:dyDescent="0.25">
      <c r="A35" s="13" t="s">
        <v>29</v>
      </c>
      <c r="B35" s="22" t="s">
        <v>72</v>
      </c>
      <c r="C35" s="32">
        <v>223692.39999999997</v>
      </c>
      <c r="D35" s="37">
        <v>243344.2</v>
      </c>
      <c r="E35" s="37">
        <v>241618.4</v>
      </c>
      <c r="F35" s="38">
        <f t="shared" si="5"/>
        <v>108.01368307550906</v>
      </c>
      <c r="G35" s="15">
        <f t="shared" si="6"/>
        <v>99.290798794464791</v>
      </c>
      <c r="H35" s="27" t="s">
        <v>131</v>
      </c>
    </row>
    <row r="36" spans="1:9" ht="15.75" x14ac:dyDescent="0.25">
      <c r="A36" s="10" t="s">
        <v>30</v>
      </c>
      <c r="B36" s="21" t="s">
        <v>73</v>
      </c>
      <c r="C36" s="25">
        <f>C37+C38</f>
        <v>408037.8</v>
      </c>
      <c r="D36" s="11">
        <f>SUM(D37+D38)</f>
        <v>811657.3</v>
      </c>
      <c r="E36" s="11">
        <f>SUM(E37+E38)</f>
        <v>811657.3</v>
      </c>
      <c r="F36" s="11">
        <f t="shared" si="5"/>
        <v>198.91718365308313</v>
      </c>
      <c r="G36" s="11">
        <f t="shared" si="6"/>
        <v>100</v>
      </c>
      <c r="H36" s="27"/>
    </row>
    <row r="37" spans="1:9" ht="31.5" customHeight="1" x14ac:dyDescent="0.25">
      <c r="A37" s="13" t="s">
        <v>31</v>
      </c>
      <c r="B37" s="22" t="s">
        <v>74</v>
      </c>
      <c r="C37" s="35">
        <v>316981.5</v>
      </c>
      <c r="D37" s="37">
        <v>716076.8</v>
      </c>
      <c r="E37" s="37">
        <v>716076.8</v>
      </c>
      <c r="F37" s="38">
        <f t="shared" si="5"/>
        <v>225.90491874131456</v>
      </c>
      <c r="G37" s="15">
        <f t="shared" si="6"/>
        <v>100</v>
      </c>
      <c r="H37" s="27" t="s">
        <v>112</v>
      </c>
    </row>
    <row r="38" spans="1:9" ht="47.25" customHeight="1" x14ac:dyDescent="0.25">
      <c r="A38" s="13" t="s">
        <v>32</v>
      </c>
      <c r="B38" s="22" t="s">
        <v>75</v>
      </c>
      <c r="C38" s="35">
        <v>91056.3</v>
      </c>
      <c r="D38" s="37">
        <v>95580.5</v>
      </c>
      <c r="E38" s="37">
        <v>95580.5</v>
      </c>
      <c r="F38" s="15">
        <f t="shared" si="5"/>
        <v>104.96857438749431</v>
      </c>
      <c r="G38" s="15">
        <f t="shared" si="6"/>
        <v>100</v>
      </c>
      <c r="H38" s="27"/>
    </row>
    <row r="39" spans="1:9" ht="15.75" x14ac:dyDescent="0.25">
      <c r="A39" s="10" t="s">
        <v>33</v>
      </c>
      <c r="B39" s="21" t="s">
        <v>76</v>
      </c>
      <c r="C39" s="25">
        <f>C40+C41+C42</f>
        <v>335475.89999999997</v>
      </c>
      <c r="D39" s="11">
        <f>SUM(D40+D41+D42)</f>
        <v>395190.5</v>
      </c>
      <c r="E39" s="11">
        <f>SUM(E40+E41+E42)</f>
        <v>388977.5</v>
      </c>
      <c r="F39" s="11">
        <f t="shared" si="5"/>
        <v>115.94797122535481</v>
      </c>
      <c r="G39" s="11">
        <f t="shared" si="6"/>
        <v>98.427846823240941</v>
      </c>
      <c r="H39" s="27"/>
    </row>
    <row r="40" spans="1:9" ht="15.75" x14ac:dyDescent="0.25">
      <c r="A40" s="12" t="s">
        <v>34</v>
      </c>
      <c r="B40" s="22" t="s">
        <v>77</v>
      </c>
      <c r="C40" s="32">
        <v>11788.2</v>
      </c>
      <c r="D40" s="37">
        <v>11915.3</v>
      </c>
      <c r="E40" s="37">
        <v>11915.3</v>
      </c>
      <c r="F40" s="15">
        <f t="shared" si="5"/>
        <v>101.07819684090869</v>
      </c>
      <c r="G40" s="15">
        <f t="shared" si="6"/>
        <v>100</v>
      </c>
      <c r="H40" s="27"/>
    </row>
    <row r="41" spans="1:9" ht="71.25" customHeight="1" x14ac:dyDescent="0.25">
      <c r="A41" s="12" t="s">
        <v>35</v>
      </c>
      <c r="B41" s="22" t="s">
        <v>78</v>
      </c>
      <c r="C41" s="32">
        <v>41562.100000000006</v>
      </c>
      <c r="D41" s="37">
        <v>24364.3</v>
      </c>
      <c r="E41" s="37">
        <v>18646.3</v>
      </c>
      <c r="F41" s="38">
        <f t="shared" si="5"/>
        <v>44.863709966531999</v>
      </c>
      <c r="G41" s="15">
        <f t="shared" si="6"/>
        <v>76.531236276026803</v>
      </c>
      <c r="H41" s="27" t="s">
        <v>107</v>
      </c>
    </row>
    <row r="42" spans="1:9" ht="15.75" x14ac:dyDescent="0.25">
      <c r="A42" s="12" t="s">
        <v>36</v>
      </c>
      <c r="B42" s="22" t="s">
        <v>79</v>
      </c>
      <c r="C42" s="32">
        <v>282125.59999999998</v>
      </c>
      <c r="D42" s="37">
        <v>358910.9</v>
      </c>
      <c r="E42" s="37">
        <v>358415.9</v>
      </c>
      <c r="F42" s="15">
        <f t="shared" si="5"/>
        <v>127.04125396631855</v>
      </c>
      <c r="G42" s="15">
        <f t="shared" si="6"/>
        <v>99.862082762044849</v>
      </c>
      <c r="H42" s="27"/>
      <c r="I42" s="26"/>
    </row>
    <row r="43" spans="1:9" ht="15.75" x14ac:dyDescent="0.25">
      <c r="A43" s="10" t="s">
        <v>37</v>
      </c>
      <c r="B43" s="21" t="s">
        <v>80</v>
      </c>
      <c r="C43" s="25">
        <f>C44+C45+C46</f>
        <v>222183</v>
      </c>
      <c r="D43" s="25">
        <f t="shared" ref="D43:E43" si="7">D44+D45+D46</f>
        <v>404604.5</v>
      </c>
      <c r="E43" s="25">
        <f t="shared" si="7"/>
        <v>404604.5</v>
      </c>
      <c r="F43" s="14">
        <f t="shared" si="5"/>
        <v>182.10416638536702</v>
      </c>
      <c r="G43" s="14">
        <f t="shared" si="6"/>
        <v>100</v>
      </c>
      <c r="H43" s="27"/>
    </row>
    <row r="44" spans="1:9" ht="25.5" x14ac:dyDescent="0.25">
      <c r="A44" s="12" t="s">
        <v>38</v>
      </c>
      <c r="B44" s="22" t="s">
        <v>81</v>
      </c>
      <c r="C44" s="32">
        <v>48178.3</v>
      </c>
      <c r="D44" s="37">
        <v>51267.6</v>
      </c>
      <c r="E44" s="37">
        <v>51267.6</v>
      </c>
      <c r="F44" s="38">
        <f t="shared" si="5"/>
        <v>106.41222293024038</v>
      </c>
      <c r="G44" s="15">
        <f t="shared" si="6"/>
        <v>100</v>
      </c>
      <c r="H44" s="27" t="s">
        <v>108</v>
      </c>
    </row>
    <row r="45" spans="1:9" ht="50.25" customHeight="1" x14ac:dyDescent="0.25">
      <c r="A45" s="12" t="s">
        <v>39</v>
      </c>
      <c r="B45" s="22" t="s">
        <v>82</v>
      </c>
      <c r="C45" s="32">
        <v>13906.8</v>
      </c>
      <c r="D45" s="37">
        <v>27130</v>
      </c>
      <c r="E45" s="37">
        <v>27130</v>
      </c>
      <c r="F45" s="38">
        <f t="shared" si="5"/>
        <v>195.08441913308599</v>
      </c>
      <c r="G45" s="15">
        <f t="shared" si="6"/>
        <v>100</v>
      </c>
      <c r="H45" s="41" t="s">
        <v>109</v>
      </c>
    </row>
    <row r="46" spans="1:9" ht="25.5" x14ac:dyDescent="0.25">
      <c r="A46" s="33" t="s">
        <v>97</v>
      </c>
      <c r="B46" s="22" t="s">
        <v>96</v>
      </c>
      <c r="C46" s="32">
        <v>160097.9</v>
      </c>
      <c r="D46" s="37">
        <v>326206.90000000002</v>
      </c>
      <c r="E46" s="37">
        <v>326206.90000000002</v>
      </c>
      <c r="F46" s="38">
        <f t="shared" ref="F46" si="8">IFERROR(E46/C46*100,0)</f>
        <v>203.75464012957073</v>
      </c>
      <c r="G46" s="15">
        <f t="shared" ref="G46" si="9">IFERROR(E46/D46*100,0)</f>
        <v>100</v>
      </c>
      <c r="H46" s="27" t="s">
        <v>110</v>
      </c>
    </row>
    <row r="47" spans="1:9" ht="15.75" x14ac:dyDescent="0.25">
      <c r="A47" s="10" t="s">
        <v>40</v>
      </c>
      <c r="B47" s="21" t="s">
        <v>83</v>
      </c>
      <c r="C47" s="25">
        <f>C48</f>
        <v>33638.300000000003</v>
      </c>
      <c r="D47" s="14">
        <f>SUM(D48)</f>
        <v>22450.5</v>
      </c>
      <c r="E47" s="14">
        <f>SUM(E48)</f>
        <v>22450.5</v>
      </c>
      <c r="F47" s="14">
        <f t="shared" si="5"/>
        <v>66.740887619172184</v>
      </c>
      <c r="G47" s="14">
        <f t="shared" si="6"/>
        <v>100</v>
      </c>
      <c r="H47" s="27"/>
    </row>
    <row r="48" spans="1:9" ht="51" x14ac:dyDescent="0.25">
      <c r="A48" s="12" t="s">
        <v>41</v>
      </c>
      <c r="B48" s="22" t="s">
        <v>84</v>
      </c>
      <c r="C48" s="32">
        <v>33638.300000000003</v>
      </c>
      <c r="D48" s="37">
        <v>22450.5</v>
      </c>
      <c r="E48" s="37">
        <v>22450.5</v>
      </c>
      <c r="F48" s="38">
        <f t="shared" si="5"/>
        <v>66.740887619172184</v>
      </c>
      <c r="G48" s="15">
        <f t="shared" si="6"/>
        <v>100</v>
      </c>
      <c r="H48" s="27" t="s">
        <v>111</v>
      </c>
    </row>
    <row r="49" spans="1:8" ht="33" x14ac:dyDescent="0.25">
      <c r="A49" s="17" t="s">
        <v>42</v>
      </c>
      <c r="B49" s="21" t="s">
        <v>85</v>
      </c>
      <c r="C49" s="25">
        <f>C50</f>
        <v>143371.5</v>
      </c>
      <c r="D49" s="14">
        <f>SUM(D50)</f>
        <v>93308.4</v>
      </c>
      <c r="E49" s="14">
        <f>SUM(E50)</f>
        <v>74781.2</v>
      </c>
      <c r="F49" s="14">
        <f t="shared" si="5"/>
        <v>52.159041371541761</v>
      </c>
      <c r="G49" s="14">
        <f t="shared" si="6"/>
        <v>80.144124216040566</v>
      </c>
      <c r="H49" s="27"/>
    </row>
    <row r="50" spans="1:8" ht="30" x14ac:dyDescent="0.25">
      <c r="A50" s="12" t="s">
        <v>43</v>
      </c>
      <c r="B50" s="22" t="s">
        <v>86</v>
      </c>
      <c r="C50" s="35">
        <v>143371.5</v>
      </c>
      <c r="D50" s="37">
        <v>93308.4</v>
      </c>
      <c r="E50" s="37">
        <v>74781.2</v>
      </c>
      <c r="F50" s="38">
        <f t="shared" si="5"/>
        <v>52.159041371541761</v>
      </c>
      <c r="G50" s="15">
        <f t="shared" si="6"/>
        <v>80.144124216040566</v>
      </c>
      <c r="H50" s="33" t="s">
        <v>134</v>
      </c>
    </row>
    <row r="51" spans="1:8" ht="15.75" x14ac:dyDescent="0.25">
      <c r="A51" s="18" t="s">
        <v>44</v>
      </c>
      <c r="B51" s="21" t="s">
        <v>87</v>
      </c>
      <c r="C51" s="19">
        <f>SUM(C4+C14+C17+C23+C30+C36+C39+C43+C47+C49)+C28</f>
        <v>10441036.700000003</v>
      </c>
      <c r="D51" s="19">
        <f>SUM(D4+D14+D17+D23+D30+D36+D39+D43+D47+D49)+D28</f>
        <v>17179425</v>
      </c>
      <c r="E51" s="19">
        <f>SUM(E4+E14+E17+E23+E30+E36+E39+E43+E47+E49)+E28</f>
        <v>16153587.5</v>
      </c>
      <c r="F51" s="14">
        <f t="shared" si="5"/>
        <v>154.7124865483903</v>
      </c>
      <c r="G51" s="14">
        <f t="shared" si="6"/>
        <v>94.028685476958628</v>
      </c>
      <c r="H51" s="27"/>
    </row>
    <row r="52" spans="1:8" ht="25.5" hidden="1" x14ac:dyDescent="0.25">
      <c r="A52" s="20" t="s">
        <v>45</v>
      </c>
      <c r="B52" s="21"/>
      <c r="C52" s="11">
        <v>0</v>
      </c>
      <c r="D52" s="11"/>
      <c r="E52" s="11"/>
      <c r="F52" s="11"/>
      <c r="G52" s="11"/>
      <c r="H52" s="29"/>
    </row>
    <row r="54" spans="1:8" x14ac:dyDescent="0.25">
      <c r="E54" s="26"/>
    </row>
  </sheetData>
  <mergeCells count="2">
    <mergeCell ref="A1:H1"/>
    <mergeCell ref="F2:H2"/>
  </mergeCells>
  <phoneticPr fontId="16" type="noConversion"/>
  <pageMargins left="0.15748031496062992" right="0.15748031496062992" top="0.43307086614173229" bottom="0.3937007874015748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РПР</vt:lpstr>
      <vt:lpstr>РПР!Заголовки_для_печати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Захаревич</dc:creator>
  <cp:lastModifiedBy>Захаревич Елена</cp:lastModifiedBy>
  <cp:lastPrinted>2020-03-27T02:06:00Z</cp:lastPrinted>
  <dcterms:created xsi:type="dcterms:W3CDTF">2015-11-05T02:13:32Z</dcterms:created>
  <dcterms:modified xsi:type="dcterms:W3CDTF">2026-04-23T02:42:06Z</dcterms:modified>
</cp:coreProperties>
</file>